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- gavrush\___СМЕТНАЯ ДОКУМЕНТАЦИЯ\ТОРГИ\17_ВОЛС Штыково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_xlnm.Print_Titles" localSheetId="0">'Сводный сметный расчет'!$13:$13</definedName>
  </definedNames>
  <calcPr calcId="162913" refMode="R1C1"/>
</workbook>
</file>

<file path=xl/calcChain.xml><?xml version="1.0" encoding="utf-8"?>
<calcChain xmlns="http://schemas.openxmlformats.org/spreadsheetml/2006/main">
  <c r="H36" i="2" l="1"/>
  <c r="H35" i="2"/>
  <c r="H34" i="2"/>
  <c r="G36" i="2"/>
  <c r="G35" i="2"/>
  <c r="G34" i="2"/>
</calcChain>
</file>

<file path=xl/sharedStrings.xml><?xml version="1.0" encoding="utf-8"?>
<sst xmlns="http://schemas.openxmlformats.org/spreadsheetml/2006/main" count="48" uniqueCount="48">
  <si>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</si>
  <si>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</si>
  <si>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</si>
  <si>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</si>
  <si>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</si>
  <si>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СВОДНЫЙ СМЕТНЫЙ РАСЧЕТ СТОИМОСТИ СТРОИТЕЛЬСТВА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</si>
  <si>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</si>
  <si>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</si>
  <si>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</si>
  <si>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</si>
  <si>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</si>
  <si>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2. Основные объекты строительства</t>
  </si>
  <si>
    <t>КП  Энергетика Микроэлектроника автоматика_x000D_
КО-Инвест 2004 Выпуск 48</t>
  </si>
  <si>
    <t>Строительно-монтажные работы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</si>
  <si>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</si>
  <si>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</si>
  <si>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</si>
  <si>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</si>
  <si>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</si>
  <si>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</si>
  <si>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стр. 136 КО-Инвест 2004 Выпуск 48</t>
  </si>
  <si>
    <t>Пусконаладочные работы_x000D_
7% от стоимости оборудования</t>
  </si>
  <si>
    <t>Итого по Главе 9. "Прочие работы и затраты"</t>
  </si>
  <si>
    <t>Итого по Главам 1-9</t>
  </si>
  <si>
    <t>Глава 12. Проектные и изыскательские работы</t>
  </si>
  <si>
    <t>Разработка рабочей документации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</si>
  <si>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</si>
  <si>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</si>
  <si>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</si>
  <si>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Приказ от 4.08.2020 № 421/пр п.179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</si>
  <si>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</si>
  <si>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</si>
  <si>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</si>
  <si>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</si>
  <si>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</si>
  <si>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</si>
  <si>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</si>
  <si>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Составлена в ценах по состоянию на 4 кв.2020 год</t>
  </si>
  <si>
    <t xml:space="preserve">Организация каналов связи по ВОЛС направлением ПС 110кВ Штыково – Приморское РДУ, ПС 110 кВ Штыково – ПС 110 кВ Западная  с подвеской ВОК по ВЛ Штыково – Факел
</t>
  </si>
  <si>
    <t xml:space="preserve">Заместитель директора по развитию и инвестициям </t>
  </si>
  <si>
    <t>Скаредин В.А.</t>
  </si>
  <si>
    <t xml:space="preserve">Начальник ООСТНиУИ     </t>
  </si>
  <si>
    <t>Москалев А.В.</t>
  </si>
  <si>
    <t xml:space="preserve">Начальник ОСДР </t>
  </si>
  <si>
    <t>Стеценко Л.В.</t>
  </si>
  <si>
    <t xml:space="preserve">Ведущий инженер-сметчик ОСДР      </t>
  </si>
  <si>
    <t>Гаврюш Т.П.</t>
  </si>
  <si>
    <t>Непредвиденные затраты для объектов капитального строительства производственного назначения, линейных объектов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</si>
</sst>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5" fillId="0" borderId="0"/>
    <xf numFmtId="0" fontId="2" fillId="0" borderId="0"/>
    <xf numFmtId="0" fontId="2" fillId="0" borderId="0"/>
  </cellStyleXfs>
  <cellXfs count="42">
    <xf numFmtId="0" fontId="0" fillId="0" borderId="0" xfId="0"/>
    <xf numFmtId="0" fontId="6" fillId="0" borderId="0" xfId="4" applyFont="1"/>
    <xf numFmtId="0" fontId="4" fillId="0" borderId="0" xfId="4" applyFont="1" applyBorder="1" applyAlignment="1">
      <alignment horizontal="left" vertical="top"/>
    </xf>
    <xf numFmtId="0" fontId="4" fillId="0" borderId="0" xfId="5" applyFont="1"/>
    <xf numFmtId="0" fontId="6" fillId="0" borderId="0" xfId="4" applyFont="1" applyAlignment="1">
      <alignment horizontal="left" vertical="top"/>
    </xf>
    <xf numFmtId="0" fontId="4" fillId="0" borderId="0" xfId="5" applyFont="1" applyAlignment="1">
      <alignment horizontal="left" vertical="top"/>
    </xf>
    <xf numFmtId="0" fontId="4" fillId="0" borderId="0" xfId="5" applyFont="1" applyAlignment="1">
      <alignment horizontal="right" vertical="top"/>
    </xf>
    <xf numFmtId="0" fontId="6" fillId="0" borderId="0" xfId="4" applyFont="1" applyAlignment="1">
      <alignment vertical="top"/>
    </xf>
    <xf numFmtId="0" fontId="4" fillId="0" borderId="0" xfId="4" applyFont="1"/>
    <xf numFmtId="0" fontId="4" fillId="0" borderId="0" xfId="5" applyFont="1" applyAlignment="1">
      <alignment vertical="top" wrapText="1"/>
    </xf>
    <xf numFmtId="0" fontId="6" fillId="0" borderId="0" xfId="4" applyFont="1" applyAlignment="1">
      <alignment wrapText="1"/>
    </xf>
    <xf numFmtId="0" fontId="6" fillId="0" borderId="0" xfId="4" applyFont="1" applyAlignment="1">
      <alignment horizontal="left" vertical="top" wrapText="1"/>
    </xf>
    <xf numFmtId="0" fontId="6" fillId="0" borderId="0" xfId="4" applyFont="1" applyAlignment="1">
      <alignment vertical="top" wrapText="1"/>
    </xf>
    <xf numFmtId="0" fontId="4" fillId="0" borderId="0" xfId="4" applyFont="1" applyAlignment="1">
      <alignment horizontal="lef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4" fontId="7" fillId="0" borderId="2" xfId="0" applyNumberFormat="1" applyFont="1" applyBorder="1" applyAlignment="1">
      <alignment horizontal="right" vertical="top" wrapText="1"/>
    </xf>
    <xf numFmtId="0" fontId="7" fillId="0" borderId="0" xfId="0" applyFont="1"/>
    <xf numFmtId="49" fontId="7" fillId="0" borderId="2" xfId="0" applyNumberFormat="1" applyFont="1" applyBorder="1" applyAlignment="1">
      <alignment horizontal="right" vertical="top" wrapText="1"/>
    </xf>
    <xf numFmtId="0" fontId="7" fillId="0" borderId="2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6">
    <cellStyle name="Обычный" xfId="0" builtinId="0"/>
    <cellStyle name="Обычный 2" xfId="2"/>
    <cellStyle name="Обычный 2 10" xfId="4"/>
    <cellStyle name="Обычный 2 2" xfId="3"/>
    <cellStyle name="Обычный 2 2 2" xfId="5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U44"/>
  <sheetViews>
    <sheetView showGridLines="0" tabSelected="1" view="pageBreakPreview" topLeftCell="B7" zoomScaleNormal="100" zoomScaleSheetLayoutView="100" workbookViewId="0">
      <selection activeCell="C26" sqref="C26"/>
    </sheetView>
  </sheetViews>
  <sheetFormatPr defaultRowHeight="12.75" x14ac:dyDescent="0.2"/>
  <cols>
    <col min="1" max="1" width="5" style="14" customWidth="1"/>
    <col min="2" max="2" width="19.28515625" style="15" customWidth="1"/>
    <col min="3" max="3" width="51.28515625" style="15" customWidth="1"/>
    <col min="4" max="4" width="13.140625" style="17" customWidth="1"/>
    <col min="5" max="5" width="13" style="17" customWidth="1"/>
    <col min="6" max="6" width="13.42578125" style="17" customWidth="1"/>
    <col min="7" max="7" width="12.5703125" style="17" customWidth="1"/>
    <col min="8" max="8" width="13.85546875" style="17" customWidth="1"/>
    <col min="9" max="16384" width="9.140625" style="19"/>
  </cols>
  <sheetData>
    <row r="1" spans="1:8" x14ac:dyDescent="0.2">
      <c r="D1" s="16" t="s">
        <v>5</v>
      </c>
      <c r="F1" s="18"/>
      <c r="G1" s="18"/>
      <c r="H1" s="18"/>
    </row>
    <row r="2" spans="1:8" x14ac:dyDescent="0.2">
      <c r="D2" s="20"/>
      <c r="F2" s="18"/>
      <c r="G2" s="18"/>
      <c r="H2" s="18"/>
    </row>
    <row r="3" spans="1:8" ht="28.5" customHeight="1" x14ac:dyDescent="0.2">
      <c r="A3" s="34" t="s">
        <v>38</v>
      </c>
      <c r="B3" s="34"/>
      <c r="C3" s="34"/>
      <c r="D3" s="34"/>
      <c r="E3" s="34"/>
      <c r="F3" s="34"/>
      <c r="G3" s="34"/>
      <c r="H3" s="34"/>
    </row>
    <row r="4" spans="1:8" x14ac:dyDescent="0.2">
      <c r="A4" s="35" t="s">
        <v>0</v>
      </c>
      <c r="B4" s="35"/>
      <c r="C4" s="35"/>
      <c r="D4" s="35"/>
      <c r="E4" s="35"/>
      <c r="F4" s="35"/>
      <c r="G4" s="35"/>
      <c r="H4" s="35"/>
    </row>
    <row r="5" spans="1:8" x14ac:dyDescent="0.2">
      <c r="H5" s="18"/>
    </row>
    <row r="6" spans="1:8" x14ac:dyDescent="0.2">
      <c r="B6" s="15" t="s">
        <v>37</v>
      </c>
      <c r="D6" s="20"/>
      <c r="E6" s="18"/>
      <c r="F6" s="18"/>
      <c r="G6" s="18"/>
      <c r="H6" s="18"/>
    </row>
    <row r="7" spans="1:8" x14ac:dyDescent="0.2">
      <c r="D7" s="20"/>
      <c r="E7" s="18"/>
      <c r="F7" s="18"/>
      <c r="G7" s="18"/>
      <c r="H7" s="18"/>
    </row>
    <row r="8" spans="1:8" x14ac:dyDescent="0.2">
      <c r="D8" s="18"/>
      <c r="E8" s="18"/>
      <c r="F8" s="18"/>
      <c r="G8" s="18"/>
      <c r="H8" s="18"/>
    </row>
    <row r="9" spans="1:8" ht="12.75" customHeight="1" x14ac:dyDescent="0.2">
      <c r="A9" s="39" t="s">
        <v>1</v>
      </c>
      <c r="B9" s="40" t="s">
        <v>6</v>
      </c>
      <c r="C9" s="40" t="s">
        <v>7</v>
      </c>
      <c r="D9" s="41" t="s">
        <v>9</v>
      </c>
      <c r="E9" s="41"/>
      <c r="F9" s="41"/>
      <c r="G9" s="41"/>
      <c r="H9" s="39" t="s">
        <v>10</v>
      </c>
    </row>
    <row r="10" spans="1:8" x14ac:dyDescent="0.2">
      <c r="A10" s="39"/>
      <c r="B10" s="40"/>
      <c r="C10" s="40"/>
      <c r="D10" s="39" t="s">
        <v>8</v>
      </c>
      <c r="E10" s="39" t="s">
        <v>2</v>
      </c>
      <c r="F10" s="39" t="s">
        <v>3</v>
      </c>
      <c r="G10" s="39" t="s">
        <v>4</v>
      </c>
      <c r="H10" s="39"/>
    </row>
    <row r="11" spans="1:8" x14ac:dyDescent="0.2">
      <c r="A11" s="39"/>
      <c r="B11" s="40"/>
      <c r="C11" s="40"/>
      <c r="D11" s="39"/>
      <c r="E11" s="39"/>
      <c r="F11" s="39"/>
      <c r="G11" s="39"/>
      <c r="H11" s="39"/>
    </row>
    <row r="12" spans="1:8" x14ac:dyDescent="0.2">
      <c r="A12" s="39"/>
      <c r="B12" s="40"/>
      <c r="C12" s="40"/>
      <c r="D12" s="39"/>
      <c r="E12" s="39"/>
      <c r="F12" s="39"/>
      <c r="G12" s="39"/>
      <c r="H12" s="39"/>
    </row>
    <row r="13" spans="1:8" x14ac:dyDescent="0.2">
      <c r="A13" s="21">
        <v>1</v>
      </c>
      <c r="B13" s="22">
        <v>2</v>
      </c>
      <c r="C13" s="22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</row>
    <row r="14" spans="1:8" x14ac:dyDescent="0.2">
      <c r="A14" s="36" t="s">
        <v>11</v>
      </c>
      <c r="B14" s="37"/>
      <c r="C14" s="37"/>
      <c r="D14" s="37"/>
      <c r="E14" s="37"/>
      <c r="F14" s="37"/>
      <c r="G14" s="37"/>
      <c r="H14" s="37"/>
    </row>
    <row r="15" spans="1:8" ht="63.75" x14ac:dyDescent="0.2">
      <c r="A15" s="23">
        <v>1</v>
      </c>
      <c r="B15" s="24" t="s">
        <v>12</v>
      </c>
      <c r="C15" s="24" t="s">
        <v>13</v>
      </c>
      <c r="D15" s="25">
        <v>764732</v>
      </c>
      <c r="E15" s="25">
        <v>1147098</v>
      </c>
      <c r="F15" s="25">
        <v>7835368</v>
      </c>
      <c r="G15" s="26"/>
      <c r="H15" s="25">
        <v>9747198</v>
      </c>
    </row>
    <row r="16" spans="1:8" x14ac:dyDescent="0.2">
      <c r="A16" s="27"/>
      <c r="B16" s="32" t="s">
        <v>14</v>
      </c>
      <c r="C16" s="38"/>
      <c r="D16" s="25">
        <v>764732</v>
      </c>
      <c r="E16" s="25">
        <v>1147098</v>
      </c>
      <c r="F16" s="25">
        <v>7835368</v>
      </c>
      <c r="G16" s="26"/>
      <c r="H16" s="25">
        <v>9747198</v>
      </c>
    </row>
    <row r="17" spans="1:8" x14ac:dyDescent="0.2">
      <c r="A17" s="36" t="s">
        <v>15</v>
      </c>
      <c r="B17" s="37"/>
      <c r="C17" s="37"/>
      <c r="D17" s="37"/>
      <c r="E17" s="37"/>
      <c r="F17" s="37"/>
      <c r="G17" s="37"/>
      <c r="H17" s="37"/>
    </row>
    <row r="18" spans="1:8" x14ac:dyDescent="0.2">
      <c r="A18" s="27"/>
      <c r="B18" s="32" t="s">
        <v>16</v>
      </c>
      <c r="C18" s="38"/>
      <c r="D18" s="25">
        <v>764732</v>
      </c>
      <c r="E18" s="25">
        <v>1147098</v>
      </c>
      <c r="F18" s="25">
        <v>7835368</v>
      </c>
      <c r="G18" s="26"/>
      <c r="H18" s="25">
        <v>9747198</v>
      </c>
    </row>
    <row r="19" spans="1:8" x14ac:dyDescent="0.2">
      <c r="A19" s="36" t="s">
        <v>17</v>
      </c>
      <c r="B19" s="37"/>
      <c r="C19" s="37"/>
      <c r="D19" s="37"/>
      <c r="E19" s="37"/>
      <c r="F19" s="37"/>
      <c r="G19" s="37"/>
      <c r="H19" s="37"/>
    </row>
    <row r="20" spans="1:8" x14ac:dyDescent="0.2">
      <c r="A20" s="27"/>
      <c r="B20" s="32" t="s">
        <v>18</v>
      </c>
      <c r="C20" s="38"/>
      <c r="D20" s="25">
        <v>764732</v>
      </c>
      <c r="E20" s="25">
        <v>1147098</v>
      </c>
      <c r="F20" s="25">
        <v>7835368</v>
      </c>
      <c r="G20" s="26"/>
      <c r="H20" s="25">
        <v>9747198</v>
      </c>
    </row>
    <row r="21" spans="1:8" x14ac:dyDescent="0.2">
      <c r="A21" s="36" t="s">
        <v>19</v>
      </c>
      <c r="B21" s="37"/>
      <c r="C21" s="37"/>
      <c r="D21" s="37"/>
      <c r="E21" s="37"/>
      <c r="F21" s="37"/>
      <c r="G21" s="37"/>
      <c r="H21" s="37"/>
    </row>
    <row r="22" spans="1:8" ht="25.5" x14ac:dyDescent="0.2">
      <c r="A22" s="23">
        <v>2</v>
      </c>
      <c r="B22" s="24" t="s">
        <v>20</v>
      </c>
      <c r="C22" s="24" t="s">
        <v>21</v>
      </c>
      <c r="D22" s="26"/>
      <c r="E22" s="26"/>
      <c r="F22" s="26"/>
      <c r="G22" s="25">
        <v>548476</v>
      </c>
      <c r="H22" s="25">
        <v>548476</v>
      </c>
    </row>
    <row r="23" spans="1:8" x14ac:dyDescent="0.2">
      <c r="A23" s="27"/>
      <c r="B23" s="32" t="s">
        <v>22</v>
      </c>
      <c r="C23" s="38"/>
      <c r="D23" s="26"/>
      <c r="E23" s="26"/>
      <c r="F23" s="26"/>
      <c r="G23" s="25">
        <v>548476</v>
      </c>
      <c r="H23" s="25">
        <v>548476</v>
      </c>
    </row>
    <row r="24" spans="1:8" x14ac:dyDescent="0.2">
      <c r="A24" s="27"/>
      <c r="B24" s="32" t="s">
        <v>23</v>
      </c>
      <c r="C24" s="38"/>
      <c r="D24" s="25">
        <v>764732</v>
      </c>
      <c r="E24" s="25">
        <v>1147098</v>
      </c>
      <c r="F24" s="25">
        <v>7835368</v>
      </c>
      <c r="G24" s="25">
        <v>548476</v>
      </c>
      <c r="H24" s="25">
        <v>10295674</v>
      </c>
    </row>
    <row r="25" spans="1:8" x14ac:dyDescent="0.2">
      <c r="A25" s="36" t="s">
        <v>24</v>
      </c>
      <c r="B25" s="37"/>
      <c r="C25" s="37"/>
      <c r="D25" s="37"/>
      <c r="E25" s="37"/>
      <c r="F25" s="37"/>
      <c r="G25" s="37"/>
      <c r="H25" s="37"/>
    </row>
    <row r="26" spans="1:8" x14ac:dyDescent="0.2">
      <c r="A26" s="23">
        <v>3</v>
      </c>
      <c r="B26" s="28"/>
      <c r="C26" s="24" t="s">
        <v>25</v>
      </c>
      <c r="D26" s="26"/>
      <c r="E26" s="26"/>
      <c r="F26" s="26"/>
      <c r="G26" s="25">
        <v>411827</v>
      </c>
      <c r="H26" s="25">
        <v>411827</v>
      </c>
    </row>
    <row r="27" spans="1:8" ht="27.95" customHeight="1" x14ac:dyDescent="0.2">
      <c r="A27" s="27"/>
      <c r="B27" s="32" t="s">
        <v>26</v>
      </c>
      <c r="C27" s="38"/>
      <c r="D27" s="26"/>
      <c r="E27" s="26"/>
      <c r="F27" s="26"/>
      <c r="G27" s="25">
        <v>411827</v>
      </c>
      <c r="H27" s="25">
        <v>411827</v>
      </c>
    </row>
    <row r="28" spans="1:8" x14ac:dyDescent="0.2">
      <c r="A28" s="27"/>
      <c r="B28" s="32" t="s">
        <v>27</v>
      </c>
      <c r="C28" s="38"/>
      <c r="D28" s="25">
        <v>764732</v>
      </c>
      <c r="E28" s="25">
        <v>1147098</v>
      </c>
      <c r="F28" s="25">
        <v>7835368</v>
      </c>
      <c r="G28" s="25">
        <v>960303</v>
      </c>
      <c r="H28" s="25">
        <v>10707501</v>
      </c>
    </row>
    <row r="29" spans="1:8" x14ac:dyDescent="0.2">
      <c r="A29" s="36" t="s">
        <v>28</v>
      </c>
      <c r="B29" s="37"/>
      <c r="C29" s="37"/>
      <c r="D29" s="37"/>
      <c r="E29" s="37"/>
      <c r="F29" s="37"/>
      <c r="G29" s="37"/>
      <c r="H29" s="37"/>
    </row>
    <row r="30" spans="1:8" ht="38.25" x14ac:dyDescent="0.2">
      <c r="A30" s="23">
        <v>4</v>
      </c>
      <c r="B30" s="24" t="s">
        <v>29</v>
      </c>
      <c r="C30" s="24" t="s">
        <v>47</v>
      </c>
      <c r="D30" s="25">
        <v>14813.76</v>
      </c>
      <c r="E30" s="25">
        <v>22220.62</v>
      </c>
      <c r="F30" s="25">
        <v>151780.17000000001</v>
      </c>
      <c r="G30" s="25">
        <v>18602.18</v>
      </c>
      <c r="H30" s="25">
        <v>207416.73</v>
      </c>
    </row>
    <row r="31" spans="1:8" x14ac:dyDescent="0.2">
      <c r="A31" s="27"/>
      <c r="B31" s="32" t="s">
        <v>30</v>
      </c>
      <c r="C31" s="38"/>
      <c r="D31" s="25">
        <v>14813.76</v>
      </c>
      <c r="E31" s="25">
        <v>22220.62</v>
      </c>
      <c r="F31" s="25">
        <v>151780.17000000001</v>
      </c>
      <c r="G31" s="25">
        <v>18602.18</v>
      </c>
      <c r="H31" s="25">
        <v>207416.73</v>
      </c>
    </row>
    <row r="32" spans="1:8" s="31" customFormat="1" x14ac:dyDescent="0.2">
      <c r="A32" s="29"/>
      <c r="B32" s="32" t="s">
        <v>31</v>
      </c>
      <c r="C32" s="33"/>
      <c r="D32" s="30">
        <v>779545.76</v>
      </c>
      <c r="E32" s="30">
        <v>1169318.6200000001</v>
      </c>
      <c r="F32" s="30">
        <v>7987148.1699999999</v>
      </c>
      <c r="G32" s="30">
        <v>978905.18</v>
      </c>
      <c r="H32" s="30">
        <v>10914917.73</v>
      </c>
    </row>
    <row r="33" spans="1:255" x14ac:dyDescent="0.2">
      <c r="A33" s="36" t="s">
        <v>32</v>
      </c>
      <c r="B33" s="37"/>
      <c r="C33" s="37"/>
      <c r="D33" s="37"/>
      <c r="E33" s="37"/>
      <c r="F33" s="37"/>
      <c r="G33" s="37"/>
      <c r="H33" s="37"/>
    </row>
    <row r="34" spans="1:255" x14ac:dyDescent="0.2">
      <c r="A34" s="23">
        <v>5</v>
      </c>
      <c r="B34" s="24" t="s">
        <v>33</v>
      </c>
      <c r="C34" s="24" t="s">
        <v>34</v>
      </c>
      <c r="D34" s="25">
        <v>155909.15</v>
      </c>
      <c r="E34" s="25">
        <v>233863.72</v>
      </c>
      <c r="F34" s="25">
        <v>1597429.63</v>
      </c>
      <c r="G34" s="25">
        <f>195781.04+0.01</f>
        <v>195781.05000000002</v>
      </c>
      <c r="H34" s="25">
        <f>D34+E34+F34+G34</f>
        <v>2182983.5499999998</v>
      </c>
    </row>
    <row r="35" spans="1:255" s="31" customFormat="1" x14ac:dyDescent="0.2">
      <c r="A35" s="29"/>
      <c r="B35" s="32" t="s">
        <v>35</v>
      </c>
      <c r="C35" s="33"/>
      <c r="D35" s="30">
        <v>155909.15</v>
      </c>
      <c r="E35" s="30">
        <v>233863.72</v>
      </c>
      <c r="F35" s="30">
        <v>1597429.63</v>
      </c>
      <c r="G35" s="30">
        <f>G34</f>
        <v>195781.05000000002</v>
      </c>
      <c r="H35" s="30">
        <f t="shared" ref="H35:H36" si="0">D35+E35+F35+G35</f>
        <v>2182983.5499999998</v>
      </c>
    </row>
    <row r="36" spans="1:255" s="31" customFormat="1" x14ac:dyDescent="0.2">
      <c r="A36" s="29"/>
      <c r="B36" s="32" t="s">
        <v>36</v>
      </c>
      <c r="C36" s="33"/>
      <c r="D36" s="30">
        <v>935454.91</v>
      </c>
      <c r="E36" s="30">
        <v>1403182.34</v>
      </c>
      <c r="F36" s="30">
        <v>9584577.8000000007</v>
      </c>
      <c r="G36" s="30">
        <f>G35+G32</f>
        <v>1174686.23</v>
      </c>
      <c r="H36" s="30">
        <f t="shared" si="0"/>
        <v>13097901.280000001</v>
      </c>
    </row>
    <row r="38" spans="1:255" x14ac:dyDescent="0.2">
      <c r="A38" s="1"/>
      <c r="B38" s="2" t="s">
        <v>39</v>
      </c>
      <c r="C38" s="3"/>
      <c r="D38" s="4"/>
      <c r="E38" s="5"/>
      <c r="F38" s="6"/>
      <c r="G38" s="7" t="s">
        <v>40</v>
      </c>
      <c r="H38" s="7"/>
      <c r="I38" s="3"/>
      <c r="J38" s="7"/>
      <c r="K38" s="7"/>
      <c r="L38" s="1"/>
      <c r="M38" s="1"/>
      <c r="N38" s="1"/>
      <c r="O38" s="1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</row>
    <row r="39" spans="1:255" x14ac:dyDescent="0.2">
      <c r="A39" s="9"/>
      <c r="B39" s="10"/>
      <c r="C39" s="3"/>
      <c r="D39" s="10"/>
      <c r="E39" s="10"/>
      <c r="F39" s="6"/>
      <c r="G39" s="6"/>
      <c r="H39" s="10"/>
      <c r="I39" s="3"/>
      <c r="J39" s="10"/>
      <c r="K39" s="10"/>
      <c r="L39" s="10"/>
      <c r="M39" s="10"/>
      <c r="N39" s="10"/>
      <c r="O39" s="10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</row>
    <row r="40" spans="1:255" ht="25.5" x14ac:dyDescent="0.2">
      <c r="A40" s="1"/>
      <c r="B40" s="2" t="s">
        <v>41</v>
      </c>
      <c r="C40" s="3"/>
      <c r="D40" s="11"/>
      <c r="E40" s="5"/>
      <c r="F40" s="6"/>
      <c r="G40" s="12" t="s">
        <v>42</v>
      </c>
      <c r="H40" s="12"/>
      <c r="I40" s="3"/>
      <c r="J40" s="12"/>
      <c r="K40" s="12"/>
      <c r="L40" s="1"/>
      <c r="M40" s="1"/>
      <c r="N40" s="1"/>
      <c r="O40" s="1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</row>
    <row r="41" spans="1:255" x14ac:dyDescent="0.2">
      <c r="A41" s="9"/>
      <c r="B41" s="10"/>
      <c r="C41" s="3"/>
      <c r="D41" s="10"/>
      <c r="E41" s="10"/>
      <c r="F41" s="6"/>
      <c r="G41" s="6"/>
      <c r="H41" s="10"/>
      <c r="I41" s="3"/>
      <c r="J41" s="10"/>
      <c r="K41" s="10"/>
      <c r="L41" s="10"/>
      <c r="M41" s="10"/>
      <c r="N41" s="10"/>
      <c r="O41" s="10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</row>
    <row r="42" spans="1:255" x14ac:dyDescent="0.2">
      <c r="A42" s="1"/>
      <c r="B42" s="2" t="s">
        <v>43</v>
      </c>
      <c r="C42" s="3"/>
      <c r="D42" s="11"/>
      <c r="E42" s="5"/>
      <c r="F42" s="6"/>
      <c r="G42" s="12" t="s">
        <v>44</v>
      </c>
      <c r="H42" s="12"/>
      <c r="I42" s="3"/>
      <c r="J42" s="12"/>
      <c r="K42" s="12"/>
      <c r="L42" s="1"/>
      <c r="M42" s="1"/>
      <c r="N42" s="1"/>
      <c r="O42" s="1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</row>
    <row r="43" spans="1:255" x14ac:dyDescent="0.2">
      <c r="A43" s="1"/>
      <c r="B43" s="5"/>
      <c r="C43" s="3"/>
      <c r="D43" s="5"/>
      <c r="E43" s="5"/>
      <c r="F43" s="6"/>
      <c r="G43" s="6"/>
      <c r="H43" s="5"/>
      <c r="I43" s="3"/>
      <c r="J43" s="6"/>
      <c r="K43" s="1"/>
      <c r="L43" s="1"/>
      <c r="M43" s="1"/>
      <c r="N43" s="1"/>
      <c r="O43" s="1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</row>
    <row r="44" spans="1:255" x14ac:dyDescent="0.2">
      <c r="A44" s="1"/>
      <c r="B44" s="2" t="s">
        <v>45</v>
      </c>
      <c r="C44" s="3"/>
      <c r="D44" s="13"/>
      <c r="E44" s="5"/>
      <c r="F44" s="6"/>
      <c r="G44" s="12" t="s">
        <v>46</v>
      </c>
      <c r="H44" s="12"/>
      <c r="I44" s="3"/>
      <c r="J44" s="12"/>
      <c r="K44" s="12"/>
      <c r="L44" s="1"/>
      <c r="M44" s="1"/>
      <c r="N44" s="1"/>
      <c r="O44" s="1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</row>
  </sheetData>
  <mergeCells count="29">
    <mergeCell ref="B20:C20"/>
    <mergeCell ref="A21:H21"/>
    <mergeCell ref="A14:H14"/>
    <mergeCell ref="B16:C1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B36:C36"/>
    <mergeCell ref="A3:H3"/>
    <mergeCell ref="A4:H4"/>
    <mergeCell ref="A29:H29"/>
    <mergeCell ref="B31:C31"/>
    <mergeCell ref="B32:C32"/>
    <mergeCell ref="A33:H33"/>
    <mergeCell ref="B35:C35"/>
    <mergeCell ref="B23:C23"/>
    <mergeCell ref="B24:C24"/>
    <mergeCell ref="A25:H25"/>
    <mergeCell ref="B27:C27"/>
    <mergeCell ref="B28:C28"/>
    <mergeCell ref="A17:H17"/>
    <mergeCell ref="B18:C18"/>
    <mergeCell ref="A19:H19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Гаврюш Татьяна Петровна</cp:lastModifiedBy>
  <cp:lastPrinted>2016-07-14T10:34:54Z</cp:lastPrinted>
  <dcterms:created xsi:type="dcterms:W3CDTF">2002-03-25T05:35:56Z</dcterms:created>
  <dcterms:modified xsi:type="dcterms:W3CDTF">2021-02-04T00:44:32Z</dcterms:modified>
</cp:coreProperties>
</file>